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2023 Final Land Values &amp; ECFs\Res\Res Land Values\Res Land Value\Res Acreage Land Value\"/>
    </mc:Choice>
  </mc:AlternateContent>
  <xr:revisionPtr revIDLastSave="0" documentId="13_ncr:1_{6BA90A0A-E5AE-441F-8BE6-0DD2762BA33A}" xr6:coauthVersionLast="47" xr6:coauthVersionMax="47" xr10:uidLastSave="{00000000-0000-0000-0000-000000000000}"/>
  <bookViews>
    <workbookView xWindow="-120" yWindow="-120" windowWidth="29040" windowHeight="15840" xr2:uid="{F8A931D1-D282-434A-9FE9-FAA23A77C8D0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2" l="1"/>
  <c r="I5" i="2"/>
  <c r="K5" i="2"/>
  <c r="Q5" i="2" s="1"/>
  <c r="I6" i="2"/>
  <c r="K6" i="2"/>
  <c r="R6" i="2" s="1"/>
  <c r="D7" i="2"/>
  <c r="G7" i="2"/>
  <c r="H7" i="2"/>
  <c r="J7" i="2"/>
  <c r="L7" i="2"/>
  <c r="M7" i="2"/>
  <c r="O7" i="2"/>
  <c r="P7" i="2"/>
  <c r="Q6" i="2" l="1"/>
  <c r="I9" i="2"/>
  <c r="K7" i="2"/>
  <c r="M9" i="2" s="1"/>
  <c r="S6" i="2"/>
  <c r="I8" i="2"/>
  <c r="S5" i="2"/>
  <c r="R5" i="2"/>
  <c r="P9" i="2" l="1"/>
  <c r="S9" i="2"/>
</calcChain>
</file>

<file path=xl/sharedStrings.xml><?xml version="1.0" encoding="utf-8"?>
<sst xmlns="http://schemas.openxmlformats.org/spreadsheetml/2006/main" count="59" uniqueCount="55">
  <si>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</si>
  <si>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</si>
  <si>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</si>
  <si>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</si>
  <si>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</si>
  <si>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</si>
  <si>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</si>
  <si>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</si>
  <si>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</si>
  <si>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</si>
  <si>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</si>
  <si>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</si>
  <si>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</si>
  <si>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</si>
  <si>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</si>
  <si>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</si>
  <si>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</si>
  <si>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</si>
  <si>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</si>
  <si>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</si>
  <si>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16-02-300-014</t>
  </si>
  <si>
    <t>11196 E MT MORRIS RD</t>
  </si>
  <si>
    <t>WD</t>
  </si>
  <si>
    <t>03-ARM'S LENGTH</t>
  </si>
  <si>
    <t>16-11-526-008</t>
  </si>
  <si>
    <t>11335 BRECKENRIDGE DR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</si>
  <si>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</si>
  <si>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</si>
  <si>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</si>
  <si>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</si>
  <si>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</si>
  <si>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</si>
  <si>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</si>
  <si>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Lakefront</t>
  </si>
  <si>
    <t>2023 Res Land Value Analysis</t>
  </si>
  <si>
    <t xml:space="preserve">Avg Net Acres = </t>
  </si>
  <si>
    <t>Based on the ablove land analysis the 2023 Lakefront Land Rate was set at $211,000 per acre. This indicates an increase of 22% value from the previous year.</t>
  </si>
  <si>
    <t>The remainder of the Lakefront Land Rate Table was increased by 22% based on this market data.</t>
  </si>
  <si>
    <t>The 2023 Lakefront Land Rate Table is as follows.</t>
  </si>
  <si>
    <t>1 Acre = $ 211,000 per acre</t>
  </si>
  <si>
    <t>1.5 Acre = $ 140,776 per acre</t>
  </si>
  <si>
    <t>2 Acre = $ 107,140 per acre</t>
  </si>
  <si>
    <t>2.5 Acre = $ 97,090 per acre</t>
  </si>
  <si>
    <t>3 Acre = $ 83,704 per acre</t>
  </si>
  <si>
    <t>4 Acre = $ 64,870 per acre</t>
  </si>
  <si>
    <t>5 Acre = $ 53,554 per acre</t>
  </si>
  <si>
    <t>7 Acre = $ 39,759 per acre</t>
  </si>
  <si>
    <t>10 Acre = $ 30,133 per acre</t>
  </si>
  <si>
    <t>15 Acre = $ 20,647 per acre</t>
  </si>
  <si>
    <t>20 Acre = $ 16,741 per acre</t>
  </si>
  <si>
    <t>25 Acre = $ 15,063 per acre</t>
  </si>
  <si>
    <t>30 Acre = $ 12,834 per acre</t>
  </si>
  <si>
    <t>40 Acre = $ 10,042 per acre</t>
  </si>
  <si>
    <t>50 Acre = $ 8,576 per acre</t>
  </si>
  <si>
    <t>100 Acre = $ 8,364.5 per acre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</si>
</sst>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0" fontId="4" fillId="0" borderId="0" xfId="0" applyFont="1"/>
    <xf numFmtId="0" fontId="5" fillId="0" borderId="0" xfId="0" applyFont="1"/>
    <xf numFmtId="40" fontId="1" fillId="0" borderId="0" xfId="0" applyNumberFormat="1" applyFont="1"/>
    <xf numFmtId="6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D81A9-F634-4083-AE36-EC2497BE3132}">
  <dimension ref="A1:AZ23"/>
  <sheetViews>
    <sheetView tabSelected="1" workbookViewId="0">
      <selection activeCell="H24" sqref="H24"/>
    </sheetView>
  </sheetViews>
  <sheetFormatPr defaultRowHeight="15" x14ac:dyDescent="0.25"/>
  <cols>
    <col min="1" max="1" width="14.28515625" bestFit="1" customWidth="1"/>
    <col min="2" max="2" width="23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855468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52" ht="18.75" x14ac:dyDescent="0.3">
      <c r="A1" s="41" t="s">
        <v>34</v>
      </c>
    </row>
    <row r="2" spans="1:52" ht="15.75" x14ac:dyDescent="0.25">
      <c r="A2" s="42" t="s">
        <v>33</v>
      </c>
    </row>
    <row r="4" spans="1:52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x14ac:dyDescent="0.25">
      <c r="A5" t="s">
        <v>20</v>
      </c>
      <c r="B5" t="s">
        <v>21</v>
      </c>
      <c r="C5" s="17">
        <v>44677</v>
      </c>
      <c r="D5" s="7">
        <v>490000</v>
      </c>
      <c r="E5" t="s">
        <v>22</v>
      </c>
      <c r="F5" t="s">
        <v>23</v>
      </c>
      <c r="G5" s="7">
        <v>490000</v>
      </c>
      <c r="H5" s="7">
        <v>215500</v>
      </c>
      <c r="I5" s="12">
        <f>H5/G5*100</f>
        <v>43.979591836734691</v>
      </c>
      <c r="J5" s="7">
        <v>452454</v>
      </c>
      <c r="K5" s="7">
        <f>G5-218864</f>
        <v>271136</v>
      </c>
      <c r="L5" s="7">
        <v>233590</v>
      </c>
      <c r="M5" s="22">
        <v>0</v>
      </c>
      <c r="N5" s="26">
        <v>0</v>
      </c>
      <c r="O5" s="31">
        <v>1.35</v>
      </c>
      <c r="P5" s="31">
        <v>1.35</v>
      </c>
      <c r="Q5" s="7" t="e">
        <f>K5/M5</f>
        <v>#DIV/0!</v>
      </c>
      <c r="R5" s="7">
        <f>K5/O5</f>
        <v>200841.48148148146</v>
      </c>
      <c r="S5" s="36">
        <f>K5/O5/43560</f>
        <v>4.6106859844233581</v>
      </c>
      <c r="T5" s="31">
        <v>0</v>
      </c>
    </row>
    <row r="6" spans="1:52" ht="15.75" thickBot="1" x14ac:dyDescent="0.3">
      <c r="A6" t="s">
        <v>24</v>
      </c>
      <c r="B6" t="s">
        <v>25</v>
      </c>
      <c r="C6" s="17">
        <v>44020</v>
      </c>
      <c r="D6" s="7">
        <v>485000</v>
      </c>
      <c r="E6" t="s">
        <v>22</v>
      </c>
      <c r="F6" t="s">
        <v>23</v>
      </c>
      <c r="G6" s="7">
        <v>485000</v>
      </c>
      <c r="H6" s="7">
        <v>172800</v>
      </c>
      <c r="I6" s="12">
        <f>H6/G6*100</f>
        <v>35.628865979381445</v>
      </c>
      <c r="J6" s="7">
        <v>430352</v>
      </c>
      <c r="K6" s="7">
        <f>G6-257447</f>
        <v>227553</v>
      </c>
      <c r="L6" s="7">
        <v>172905</v>
      </c>
      <c r="M6" s="22">
        <v>0</v>
      </c>
      <c r="N6" s="26">
        <v>0</v>
      </c>
      <c r="O6" s="31">
        <v>1.0129999999999999</v>
      </c>
      <c r="P6" s="31">
        <v>1.0129999999999999</v>
      </c>
      <c r="Q6" s="7" t="e">
        <f>K6/M6</f>
        <v>#DIV/0!</v>
      </c>
      <c r="R6" s="7">
        <f>K6/O6</f>
        <v>224632.77393879567</v>
      </c>
      <c r="S6" s="36">
        <f>K6/O6/43560</f>
        <v>5.1568589058493037</v>
      </c>
      <c r="T6" s="31">
        <v>0</v>
      </c>
    </row>
    <row r="7" spans="1:52" ht="15.75" thickTop="1" x14ac:dyDescent="0.25">
      <c r="A7" s="3"/>
      <c r="B7" s="3"/>
      <c r="C7" s="18" t="s">
        <v>26</v>
      </c>
      <c r="D7" s="8">
        <f>+SUM(D5:D6)</f>
        <v>975000</v>
      </c>
      <c r="E7" s="3"/>
      <c r="F7" s="3"/>
      <c r="G7" s="8">
        <f>+SUM(G5:G6)</f>
        <v>975000</v>
      </c>
      <c r="H7" s="8">
        <f>+SUM(H5:H6)</f>
        <v>388300</v>
      </c>
      <c r="I7" s="13"/>
      <c r="J7" s="8">
        <f>+SUM(J5:J6)</f>
        <v>882806</v>
      </c>
      <c r="K7" s="8">
        <f>+SUM(K5:K6)</f>
        <v>498689</v>
      </c>
      <c r="L7" s="8">
        <f>+SUM(L5:L6)</f>
        <v>406495</v>
      </c>
      <c r="M7" s="23">
        <f>+SUM(M5:M6)</f>
        <v>0</v>
      </c>
      <c r="N7" s="27"/>
      <c r="O7" s="32">
        <f>+SUM(O5:O6)</f>
        <v>2.363</v>
      </c>
      <c r="P7" s="32">
        <f>+SUM(P5:P6)</f>
        <v>2.363</v>
      </c>
      <c r="Q7" s="8"/>
      <c r="R7" s="8"/>
      <c r="S7" s="37"/>
      <c r="T7" s="32"/>
    </row>
    <row r="8" spans="1:52" x14ac:dyDescent="0.25">
      <c r="A8" s="4"/>
      <c r="B8" s="4"/>
      <c r="C8" s="19"/>
      <c r="D8" s="9"/>
      <c r="E8" s="4"/>
      <c r="F8" s="4"/>
      <c r="G8" s="9"/>
      <c r="H8" s="9" t="s">
        <v>27</v>
      </c>
      <c r="I8" s="14">
        <f>H7/G7*100</f>
        <v>39.825641025641026</v>
      </c>
      <c r="J8" s="9"/>
      <c r="K8" s="9"/>
      <c r="L8" s="9" t="s">
        <v>28</v>
      </c>
      <c r="M8" s="24"/>
      <c r="N8" s="28"/>
      <c r="O8" s="33" t="s">
        <v>28</v>
      </c>
      <c r="P8" s="33"/>
      <c r="Q8" s="9"/>
      <c r="R8" s="9" t="s">
        <v>28</v>
      </c>
      <c r="S8" s="38"/>
      <c r="T8" s="33"/>
    </row>
    <row r="9" spans="1:52" x14ac:dyDescent="0.25">
      <c r="A9" s="5"/>
      <c r="B9" s="5"/>
      <c r="C9" s="20"/>
      <c r="D9" s="10"/>
      <c r="E9" s="5"/>
      <c r="F9" s="5"/>
      <c r="G9" s="10"/>
      <c r="H9" s="10" t="s">
        <v>29</v>
      </c>
      <c r="I9" s="15">
        <f>STDEV(I5:I6)</f>
        <v>5.9048548815643782</v>
      </c>
      <c r="J9" s="10"/>
      <c r="K9" s="10"/>
      <c r="L9" s="10" t="s">
        <v>30</v>
      </c>
      <c r="M9" s="40" t="e">
        <f>K7/M7</f>
        <v>#DIV/0!</v>
      </c>
      <c r="N9" s="29"/>
      <c r="O9" s="34" t="s">
        <v>31</v>
      </c>
      <c r="P9" s="34">
        <f>K7/O7</f>
        <v>211040.62632247145</v>
      </c>
      <c r="Q9" s="10"/>
      <c r="R9" s="10" t="s">
        <v>32</v>
      </c>
      <c r="S9" s="39">
        <f>K7/O7/43560</f>
        <v>4.8448261322881416</v>
      </c>
      <c r="T9" s="34"/>
    </row>
    <row r="10" spans="1:52" x14ac:dyDescent="0.25">
      <c r="O10" s="43" t="s">
        <v>35</v>
      </c>
      <c r="P10" s="43">
        <f>AVERAGE(P5:P6)</f>
        <v>1.1815</v>
      </c>
    </row>
    <row r="12" spans="1:52" x14ac:dyDescent="0.25">
      <c r="D12" s="44" t="s">
        <v>36</v>
      </c>
    </row>
    <row r="13" spans="1:52" x14ac:dyDescent="0.25">
      <c r="D13" s="44" t="s">
        <v>37</v>
      </c>
    </row>
    <row r="14" spans="1:52" x14ac:dyDescent="0.25">
      <c r="D14" s="44" t="s">
        <v>38</v>
      </c>
    </row>
    <row r="16" spans="1:52" x14ac:dyDescent="0.25">
      <c r="D16" s="4"/>
      <c r="E16" s="4" t="s">
        <v>39</v>
      </c>
      <c r="F16" s="9"/>
      <c r="G16" s="9"/>
      <c r="H16" s="4" t="s">
        <v>47</v>
      </c>
    </row>
    <row r="17" spans="4:8" x14ac:dyDescent="0.25">
      <c r="D17" s="4"/>
      <c r="E17" s="4" t="s">
        <v>40</v>
      </c>
      <c r="F17" s="9"/>
      <c r="G17" s="9"/>
      <c r="H17" s="4" t="s">
        <v>48</v>
      </c>
    </row>
    <row r="18" spans="4:8" x14ac:dyDescent="0.25">
      <c r="D18" s="4"/>
      <c r="E18" s="4" t="s">
        <v>41</v>
      </c>
      <c r="F18" s="9"/>
      <c r="G18" s="9"/>
      <c r="H18" s="4" t="s">
        <v>49</v>
      </c>
    </row>
    <row r="19" spans="4:8" x14ac:dyDescent="0.25">
      <c r="D19" s="4"/>
      <c r="E19" s="4" t="s">
        <v>42</v>
      </c>
      <c r="F19" s="9"/>
      <c r="G19" s="9"/>
      <c r="H19" s="4" t="s">
        <v>50</v>
      </c>
    </row>
    <row r="20" spans="4:8" x14ac:dyDescent="0.25">
      <c r="D20" s="4"/>
      <c r="E20" s="4" t="s">
        <v>43</v>
      </c>
      <c r="F20" s="9"/>
      <c r="G20" s="9"/>
      <c r="H20" s="4" t="s">
        <v>51</v>
      </c>
    </row>
    <row r="21" spans="4:8" x14ac:dyDescent="0.25">
      <c r="D21" s="4"/>
      <c r="E21" s="4" t="s">
        <v>44</v>
      </c>
      <c r="F21" s="9"/>
      <c r="G21" s="9"/>
      <c r="H21" s="4" t="s">
        <v>52</v>
      </c>
    </row>
    <row r="22" spans="4:8" x14ac:dyDescent="0.25">
      <c r="D22" s="4"/>
      <c r="E22" s="4" t="s">
        <v>45</v>
      </c>
      <c r="F22" s="9"/>
      <c r="G22" s="9"/>
      <c r="H22" s="4" t="s">
        <v>53</v>
      </c>
    </row>
    <row r="23" spans="4:8" x14ac:dyDescent="0.25">
      <c r="D23" s="4"/>
      <c r="E23" s="4" t="s">
        <v>46</v>
      </c>
      <c r="F23" s="9"/>
      <c r="G23" s="9"/>
      <c r="H23" s="4" t="s">
        <v>54</v>
      </c>
    </row>
  </sheetData>
  <conditionalFormatting sqref="A5:T6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95B9B-41E1-4C09-B92D-3F565ADF861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2023-01-30T14:55:39Z</cp:lastPrinted>
  <dcterms:created xsi:type="dcterms:W3CDTF">2023-01-30T14:28:01Z</dcterms:created>
  <dcterms:modified xsi:type="dcterms:W3CDTF">2023-03-06T17:05:07Z</dcterms:modified>
</cp:coreProperties>
</file>